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83 от 27.09.2022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'1'!$A$1:$J$87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1" i="1" l="1"/>
  <c r="I80" i="1"/>
  <c r="G76" i="1"/>
  <c r="I76" i="1" s="1"/>
  <c r="J76" i="1" s="1"/>
  <c r="F75" i="1"/>
  <c r="G75" i="1" s="1"/>
  <c r="I75" i="1" s="1"/>
  <c r="J75" i="1" s="1"/>
  <c r="F74" i="1"/>
  <c r="G74" i="1" s="1"/>
  <c r="I74" i="1" s="1"/>
  <c r="J74" i="1" s="1"/>
  <c r="F73" i="1"/>
  <c r="G73" i="1" s="1"/>
  <c r="I73" i="1" s="1"/>
  <c r="J73" i="1" s="1"/>
  <c r="H71" i="1"/>
  <c r="E71" i="1"/>
  <c r="G70" i="1"/>
  <c r="I70" i="1" s="1"/>
  <c r="J70" i="1" s="1"/>
  <c r="G69" i="1"/>
  <c r="I69" i="1" s="1"/>
  <c r="G68" i="1"/>
  <c r="I68" i="1" s="1"/>
  <c r="J68" i="1" s="1"/>
  <c r="G67" i="1"/>
  <c r="I67" i="1" s="1"/>
  <c r="I66" i="1"/>
  <c r="J66" i="1" s="1"/>
  <c r="G66" i="1"/>
  <c r="F65" i="1"/>
  <c r="G65" i="1" s="1"/>
  <c r="I65" i="1" s="1"/>
  <c r="J65" i="1" s="1"/>
  <c r="G64" i="1"/>
  <c r="I64" i="1" s="1"/>
  <c r="J64" i="1" s="1"/>
  <c r="F64" i="1"/>
  <c r="F63" i="1"/>
  <c r="G63" i="1" s="1"/>
  <c r="I63" i="1" s="1"/>
  <c r="J63" i="1" s="1"/>
  <c r="G60" i="1"/>
  <c r="I60" i="1" s="1"/>
  <c r="J60" i="1" s="1"/>
  <c r="F60" i="1"/>
  <c r="G59" i="1"/>
  <c r="I59" i="1" s="1"/>
  <c r="F57" i="1"/>
  <c r="E57" i="1"/>
  <c r="D57" i="1"/>
  <c r="F54" i="1"/>
  <c r="G54" i="1" s="1"/>
  <c r="I54" i="1" s="1"/>
  <c r="J54" i="1" s="1"/>
  <c r="E53" i="1"/>
  <c r="G52" i="1"/>
  <c r="I52" i="1" s="1"/>
  <c r="F51" i="1"/>
  <c r="E51" i="1"/>
  <c r="F50" i="1"/>
  <c r="E50" i="1"/>
  <c r="G50" i="1" s="1"/>
  <c r="I50" i="1" s="1"/>
  <c r="F49" i="1"/>
  <c r="E49" i="1"/>
  <c r="F48" i="1"/>
  <c r="G48" i="1" s="1"/>
  <c r="I48" i="1" s="1"/>
  <c r="J48" i="1" s="1"/>
  <c r="E48" i="1"/>
  <c r="F47" i="1"/>
  <c r="G47" i="1" s="1"/>
  <c r="I47" i="1" s="1"/>
  <c r="J47" i="1" s="1"/>
  <c r="E47" i="1"/>
  <c r="F46" i="1"/>
  <c r="G46" i="1" s="1"/>
  <c r="I46" i="1" s="1"/>
  <c r="J46" i="1" s="1"/>
  <c r="G44" i="1"/>
  <c r="I44" i="1" s="1"/>
  <c r="J44" i="1" s="1"/>
  <c r="I43" i="1"/>
  <c r="F42" i="1"/>
  <c r="E42" i="1"/>
  <c r="G41" i="1"/>
  <c r="I41" i="1" s="1"/>
  <c r="J41" i="1" s="1"/>
  <c r="F41" i="1"/>
  <c r="E41" i="1"/>
  <c r="F40" i="1"/>
  <c r="E40" i="1"/>
  <c r="F39" i="1"/>
  <c r="E39" i="1"/>
  <c r="G39" i="1" s="1"/>
  <c r="I39" i="1" s="1"/>
  <c r="F37" i="1"/>
  <c r="E37" i="1"/>
  <c r="F36" i="1"/>
  <c r="G36" i="1" s="1"/>
  <c r="I36" i="1" s="1"/>
  <c r="J36" i="1" s="1"/>
  <c r="F35" i="1"/>
  <c r="G35" i="1" s="1"/>
  <c r="I35" i="1" s="1"/>
  <c r="J35" i="1" s="1"/>
  <c r="E35" i="1"/>
  <c r="G32" i="1"/>
  <c r="I32" i="1" s="1"/>
  <c r="J32" i="1" s="1"/>
  <c r="G29" i="1"/>
  <c r="I29" i="1" s="1"/>
  <c r="F29" i="1"/>
  <c r="F30" i="1" s="1"/>
  <c r="G30" i="1" s="1"/>
  <c r="I30" i="1" s="1"/>
  <c r="E29" i="1"/>
  <c r="C18" i="1"/>
  <c r="J78" i="1" s="1"/>
  <c r="G40" i="1" l="1"/>
  <c r="I40" i="1" s="1"/>
  <c r="J40" i="1" s="1"/>
  <c r="G49" i="1"/>
  <c r="I49" i="1" s="1"/>
  <c r="J49" i="1" s="1"/>
  <c r="G51" i="1"/>
  <c r="I51" i="1" s="1"/>
  <c r="J51" i="1" s="1"/>
  <c r="G57" i="1"/>
  <c r="I57" i="1" s="1"/>
  <c r="J57" i="1" s="1"/>
  <c r="J67" i="1"/>
  <c r="J69" i="1"/>
  <c r="J39" i="1"/>
  <c r="G42" i="1"/>
  <c r="I42" i="1" s="1"/>
  <c r="J42" i="1" s="1"/>
  <c r="J52" i="1"/>
  <c r="J59" i="1"/>
  <c r="G37" i="1"/>
  <c r="I37" i="1" s="1"/>
  <c r="J37" i="1" s="1"/>
  <c r="J50" i="1"/>
  <c r="J30" i="1"/>
  <c r="J43" i="1"/>
  <c r="G71" i="1"/>
  <c r="I71" i="1" s="1"/>
  <c r="J71" i="1" s="1"/>
  <c r="J29" i="1"/>
  <c r="J79" i="1" s="1"/>
  <c r="F53" i="1"/>
  <c r="G53" i="1" s="1"/>
  <c r="I53" i="1" s="1"/>
  <c r="J53" i="1" s="1"/>
  <c r="I79" i="1" l="1"/>
  <c r="I81" i="1" s="1"/>
  <c r="J81" i="1" s="1"/>
  <c r="I82" i="1"/>
</calcChain>
</file>

<file path=xl/sharedStrings.xml><?xml version="1.0" encoding="utf-8"?>
<sst xmlns="http://schemas.openxmlformats.org/spreadsheetml/2006/main" count="172" uniqueCount="142">
  <si>
    <t>Приложение № 7</t>
  </si>
  <si>
    <t>Наименование улицы</t>
  </si>
  <si>
    <t>г.Ухта, ул. Печорская</t>
  </si>
  <si>
    <t>№ дома</t>
  </si>
  <si>
    <t>10г</t>
  </si>
  <si>
    <t>Год постройки</t>
  </si>
  <si>
    <t>1975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</si>
  <si>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</si>
  <si>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</si>
  <si>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</si>
  <si>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</si>
  <si>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</si>
  <si>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</si>
  <si>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площадь жилых помещений, м2</t>
  </si>
  <si>
    <t xml:space="preserve">Площадь встроенных нежилых помещений, м2 </t>
  </si>
  <si>
    <t>-</t>
  </si>
  <si>
    <t xml:space="preserve">Площадь л/кл, лифтов, тамбуров и др. помещений, м2 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</si>
  <si>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</si>
  <si>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</si>
  <si>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</si>
  <si>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</si>
  <si>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 xml:space="preserve">Периодичность выполнения работ и оказания услуг на год </t>
  </si>
  <si>
    <t>Разовый 
объем работ</t>
  </si>
  <si>
    <t xml:space="preserve">
Объем работ и оказания услуг на  год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</si>
  <si>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</si>
  <si>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</si>
  <si>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</si>
  <si>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 Санитарное содержание </t>
  </si>
  <si>
    <t xml:space="preserve"> 51-001</t>
  </si>
  <si>
    <t>Влажное подметание л/клеток, маршей, тамбуров, коридоров</t>
  </si>
  <si>
    <t>100 м2</t>
  </si>
  <si>
    <t>3 раза в неделю -156</t>
  </si>
  <si>
    <t>51-009</t>
  </si>
  <si>
    <t xml:space="preserve">Мытье л/клеток, маршей, тамбуров, коридоров </t>
  </si>
  <si>
    <t>2 раз в месяц-24</t>
  </si>
  <si>
    <t>Дератизация</t>
  </si>
  <si>
    <t>1 м2</t>
  </si>
  <si>
    <t xml:space="preserve">систематическая </t>
  </si>
  <si>
    <t xml:space="preserve">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</si>
  <si>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</si>
  <si>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</si>
  <si>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 вх.площ., )</t>
  </si>
  <si>
    <t>1000 м2</t>
  </si>
  <si>
    <t xml:space="preserve">2 раза в неделю - 52 </t>
  </si>
  <si>
    <t>53-020 прим.</t>
  </si>
  <si>
    <t>Уборка грунта, газона, проезд от случайного мусора</t>
  </si>
  <si>
    <t>3 раз в неделю</t>
  </si>
  <si>
    <t>53-021</t>
  </si>
  <si>
    <t>Уборка газонов и грунта сильной загрязненности (после зимы)</t>
  </si>
  <si>
    <t xml:space="preserve"> Зимняя уборка</t>
  </si>
  <si>
    <t>54-003</t>
  </si>
  <si>
    <t>Подметание свежего снега с усовершенствованием покрытием ( вх.площ.)</t>
  </si>
  <si>
    <t xml:space="preserve">2 раза в неделю -52 </t>
  </si>
  <si>
    <t>54-016</t>
  </si>
  <si>
    <t>Сдвигание снега по территории 1 класса с неусовершенствованным покрытием (дв. фасад )</t>
  </si>
  <si>
    <t xml:space="preserve">в дни снегопада </t>
  </si>
  <si>
    <t>54-013 прим</t>
  </si>
  <si>
    <t>Уборка отмостки</t>
  </si>
  <si>
    <t>1 раз в месяц</t>
  </si>
  <si>
    <t>54-025</t>
  </si>
  <si>
    <t xml:space="preserve">Пескоподсыпка территории </t>
  </si>
  <si>
    <t>по необходим.</t>
  </si>
  <si>
    <t>песок</t>
  </si>
  <si>
    <t>м3</t>
  </si>
  <si>
    <t>Механизированная уборка (Погрузчик ПУГ 1)</t>
  </si>
  <si>
    <t>м/час</t>
  </si>
  <si>
    <t xml:space="preserve"> Плановые осмотры</t>
  </si>
  <si>
    <t>3-7-1в</t>
  </si>
  <si>
    <t>Осмотры шиферной кровли</t>
  </si>
  <si>
    <t>42-007</t>
  </si>
  <si>
    <t>Осмотр деревянных заполнений проемов</t>
  </si>
  <si>
    <t>42-010</t>
  </si>
  <si>
    <t>Осмотр каменных конструкций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</si>
  <si>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</si>
  <si>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</si>
  <si>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</si>
  <si>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</si>
  <si>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</si>
  <si>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</si>
  <si>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</si>
  <si>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</si>
  <si>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</si>
  <si>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</si>
  <si>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шт</t>
  </si>
  <si>
    <t>Осмотр  ХВ и отведение сточных вод</t>
  </si>
  <si>
    <t>32-101прим.</t>
  </si>
  <si>
    <t xml:space="preserve">Прочистка засоров  ХВС, отведение сточных вод </t>
  </si>
  <si>
    <t>3 м</t>
  </si>
  <si>
    <t>по необходимости</t>
  </si>
  <si>
    <t xml:space="preserve"> Содержание иных элементов общего имущества</t>
  </si>
  <si>
    <t>Кровля и подвал</t>
  </si>
  <si>
    <t>пр.54-041</t>
  </si>
  <si>
    <t xml:space="preserve">Очистка кровли, козырьков  от слежавшегося снега </t>
  </si>
  <si>
    <t>Лестничная клетка</t>
  </si>
  <si>
    <t>15-018</t>
  </si>
  <si>
    <t>Установка пружин на входных дверях</t>
  </si>
  <si>
    <t>шт.</t>
  </si>
  <si>
    <t>15-009</t>
  </si>
  <si>
    <t>Смена стекол</t>
  </si>
  <si>
    <t>10 м2</t>
  </si>
  <si>
    <t>Прочее</t>
  </si>
  <si>
    <t xml:space="preserve">Затраты на обслуживания ВДГО </t>
  </si>
  <si>
    <t>Визуальная проверка состояния окраски и крепления наружного (фасадного) газопровода</t>
  </si>
  <si>
    <t>10м</t>
  </si>
  <si>
    <t>1 раз в год</t>
  </si>
  <si>
    <t>Визуальная проверка состояния окраски и крепления внутридомового газопровода</t>
  </si>
  <si>
    <t>1м2</t>
  </si>
  <si>
    <t>Визуальная проверка наличия и целостности футляров в местах прокладки через наружные и внутренние конструкции МКД</t>
  </si>
  <si>
    <t>футляр</t>
  </si>
  <si>
    <t xml:space="preserve">Техническое обслуживание газовых плит, относящихся к общему имуществу </t>
  </si>
  <si>
    <t>4х горелочная газовая</t>
  </si>
  <si>
    <t xml:space="preserve">Проверка гермитичности соединений и отключающих устройств при диаметре до 32 мм </t>
  </si>
  <si>
    <t>сварной стык, резьбовое соединение, отключающее устройство</t>
  </si>
  <si>
    <t xml:space="preserve">Проверка гермитичности соединений и отключающих устройств при диаметре до 32 -40мм </t>
  </si>
  <si>
    <t>Смазка газового крана диаметром до 20мм</t>
  </si>
  <si>
    <t>кран</t>
  </si>
  <si>
    <t>Смазка газового крана диаметром до 25-40мм</t>
  </si>
  <si>
    <t>Аварийное обслуживание (ХВ, отведение сточных вод, т/энергия, эл/энергия)</t>
  </si>
  <si>
    <t xml:space="preserve"> Подготовка многоквартирного дома к сезонной эксплуатации.</t>
  </si>
  <si>
    <t>31-053</t>
  </si>
  <si>
    <t>Промывка СО</t>
  </si>
  <si>
    <t>100 м3</t>
  </si>
  <si>
    <t>31-043</t>
  </si>
  <si>
    <t>Спуск воды и наполнение системы без осмотра</t>
  </si>
  <si>
    <t>1000 м3</t>
  </si>
  <si>
    <t>31-068</t>
  </si>
  <si>
    <t>Гидравлическое испытание СО</t>
  </si>
  <si>
    <t>100м</t>
  </si>
  <si>
    <t>31-045</t>
  </si>
  <si>
    <t>Проверка на прогрев отопительных приборов</t>
  </si>
  <si>
    <t>прибор</t>
  </si>
  <si>
    <t>Текущий ремонт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</si>
  <si>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( в соответствии ПП РФ от 03.04.2013 N 290)</t>
  </si>
  <si>
    <t xml:space="preserve">ИТОГО по содержанию  </t>
  </si>
  <si>
    <t xml:space="preserve">ИТОГО Текущий ремонт </t>
  </si>
  <si>
    <t xml:space="preserve">ВСЕГО годовые затраты </t>
  </si>
  <si>
    <t>Размер платы за жилое помещение (руб/м2)</t>
  </si>
  <si>
    <t xml:space="preserve">*Затраты на управление домом входят в состав расценок и составляют 5,16% от общей суммы на содержание и ремонт общего имущества МКД. Состав работ, услуг по упралению домом определен п.4 "Правил осуществления деятельности по управлению МКД", условиями Договора управления домом.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</si>
  <si>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10г по ул.Печорская, г.Ухты </t>
  </si>
  <si>
    <t xml:space="preserve"> администрации МОГО "Ухта"</t>
  </si>
  <si>
    <t>к постановлению</t>
  </si>
  <si>
    <t>от 27 сентября 2022 г. № 2083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</si>
</sst>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_р_._-;\-* #,##0.00_р_._-;_-* \-??_р_._-;_-@_-"/>
    <numFmt numFmtId="166" formatCode="#,##0.0"/>
  </numFmts>
  <fonts count="28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9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FFFF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6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17" fillId="0" borderId="0" xfId="0" applyFont="1"/>
    <xf numFmtId="165" fontId="13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2" fontId="13" fillId="2" borderId="0" xfId="0" applyNumberFormat="1" applyFont="1" applyFill="1" applyBorder="1" applyAlignment="1">
      <alignment horizontal="center" vertical="center" wrapText="1"/>
    </xf>
    <xf numFmtId="165" fontId="13" fillId="2" borderId="7" xfId="0" applyNumberFormat="1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/>
    </xf>
    <xf numFmtId="2" fontId="13" fillId="2" borderId="8" xfId="0" applyNumberFormat="1" applyFont="1" applyFill="1" applyBorder="1" applyAlignment="1">
      <alignment horizontal="center" vertical="center" wrapText="1"/>
    </xf>
    <xf numFmtId="2" fontId="13" fillId="2" borderId="2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165" fontId="13" fillId="2" borderId="3" xfId="1" applyNumberFormat="1" applyFont="1" applyFill="1" applyBorder="1" applyAlignment="1">
      <alignment horizontal="center" vertical="center" wrapText="1"/>
    </xf>
    <xf numFmtId="2" fontId="13" fillId="2" borderId="4" xfId="0" applyNumberFormat="1" applyFont="1" applyFill="1" applyBorder="1" applyAlignment="1">
      <alignment horizontal="center" vertical="center" wrapText="1"/>
    </xf>
    <xf numFmtId="2" fontId="13" fillId="2" borderId="7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2" fontId="13" fillId="2" borderId="3" xfId="1" applyNumberFormat="1" applyFont="1" applyFill="1" applyBorder="1" applyAlignment="1">
      <alignment horizontal="center" vertical="center" wrapText="1"/>
    </xf>
    <xf numFmtId="0" fontId="17" fillId="0" borderId="0" xfId="0" applyFont="1"/>
    <xf numFmtId="2" fontId="13" fillId="0" borderId="1" xfId="0" applyNumberFormat="1" applyFont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164" fontId="13" fillId="2" borderId="10" xfId="0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2" fontId="13" fillId="2" borderId="9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5" fontId="13" fillId="2" borderId="2" xfId="1" applyNumberFormat="1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2" fontId="13" fillId="2" borderId="2" xfId="1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0" fillId="2" borderId="11" xfId="0" applyFont="1" applyFill="1" applyBorder="1" applyAlignment="1">
      <alignment horizontal="left" vertical="center" wrapText="1"/>
    </xf>
    <xf numFmtId="4" fontId="13" fillId="2" borderId="2" xfId="1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165" fontId="13" fillId="0" borderId="2" xfId="1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0" fillId="2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2" fontId="24" fillId="2" borderId="0" xfId="0" applyNumberFormat="1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2" fontId="0" fillId="0" borderId="0" xfId="0" applyNumberFormat="1"/>
    <xf numFmtId="2" fontId="13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wrapText="1"/>
    </xf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91"/>
  <sheetViews>
    <sheetView tabSelected="1" view="pageBreakPreview" topLeftCell="A33" zoomScaleNormal="110" zoomScaleSheetLayoutView="100" workbookViewId="0">
      <selection activeCell="G6" sqref="G6:J6"/>
    </sheetView>
  </sheetViews>
  <sheetFormatPr defaultColWidth="8.7109375" defaultRowHeight="15" x14ac:dyDescent="0.25"/>
  <cols>
    <col min="1" max="1" width="14" style="1" customWidth="1"/>
    <col min="2" max="2" width="42.5703125" style="2" customWidth="1"/>
    <col min="3" max="3" width="10.5703125" style="3" customWidth="1"/>
    <col min="4" max="4" width="12.140625" style="3" customWidth="1"/>
    <col min="5" max="5" width="12.42578125" style="3" customWidth="1"/>
    <col min="6" max="6" width="8.140625" style="3" customWidth="1"/>
    <col min="7" max="7" width="12.7109375" style="1" customWidth="1"/>
    <col min="8" max="8" width="10.85546875" style="4" customWidth="1"/>
    <col min="9" max="9" width="12.140625" style="1" customWidth="1"/>
    <col min="10" max="10" width="11.28515625" style="5" customWidth="1"/>
  </cols>
  <sheetData>
    <row r="1" spans="1:10" ht="14.25" hidden="1" customHeight="1" x14ac:dyDescent="0.25">
      <c r="C1" s="127"/>
      <c r="D1" s="127"/>
      <c r="E1" s="127"/>
      <c r="F1" s="127"/>
      <c r="G1" s="127"/>
      <c r="H1" s="127"/>
      <c r="I1" s="127"/>
      <c r="J1" s="127"/>
    </row>
    <row r="2" spans="1:10" ht="0.75" hidden="1" x14ac:dyDescent="0.25">
      <c r="C2" s="127"/>
      <c r="D2" s="127"/>
      <c r="E2" s="127"/>
      <c r="F2" s="127"/>
      <c r="G2" s="127"/>
      <c r="H2" s="127"/>
      <c r="I2" s="127"/>
      <c r="J2" s="127"/>
    </row>
    <row r="3" spans="1:10" s="5" customFormat="1" ht="18.75" customHeight="1" x14ac:dyDescent="0.3">
      <c r="A3" s="1"/>
      <c r="B3" s="2"/>
      <c r="C3" s="111"/>
      <c r="D3" s="111"/>
      <c r="E3" s="111"/>
      <c r="F3" s="111"/>
      <c r="G3" s="129" t="s">
        <v>0</v>
      </c>
      <c r="H3" s="129"/>
      <c r="I3" s="129"/>
      <c r="J3" s="129"/>
    </row>
    <row r="4" spans="1:10" s="5" customFormat="1" ht="18.75" customHeight="1" x14ac:dyDescent="0.3">
      <c r="A4" s="1"/>
      <c r="B4" s="2"/>
      <c r="C4" s="111"/>
      <c r="D4" s="111"/>
      <c r="E4" s="111"/>
      <c r="F4" s="111"/>
      <c r="G4" s="129" t="s">
        <v>140</v>
      </c>
      <c r="H4" s="129"/>
      <c r="I4" s="129"/>
      <c r="J4" s="129"/>
    </row>
    <row r="5" spans="1:10" s="5" customFormat="1" ht="18.75" customHeight="1" x14ac:dyDescent="0.3">
      <c r="A5" s="1"/>
      <c r="B5" s="2"/>
      <c r="C5" s="111"/>
      <c r="D5" s="111"/>
      <c r="E5" s="111"/>
      <c r="F5" s="111"/>
      <c r="G5" s="129" t="s">
        <v>139</v>
      </c>
      <c r="H5" s="129"/>
      <c r="I5" s="129"/>
      <c r="J5" s="129"/>
    </row>
    <row r="6" spans="1:10" ht="15.75" customHeight="1" x14ac:dyDescent="0.3">
      <c r="G6" s="129" t="s">
        <v>141</v>
      </c>
      <c r="H6" s="129"/>
      <c r="I6" s="129"/>
      <c r="J6" s="129"/>
    </row>
    <row r="7" spans="1:10" ht="15.75" customHeight="1" x14ac:dyDescent="0.25">
      <c r="A7" s="6"/>
      <c r="B7" s="7"/>
      <c r="C7" s="128"/>
      <c r="D7" s="128"/>
      <c r="E7" s="128"/>
      <c r="F7" s="128"/>
      <c r="G7" s="128"/>
      <c r="H7" s="128"/>
      <c r="I7" s="128"/>
      <c r="J7" s="128"/>
    </row>
    <row r="8" spans="1:10" ht="15.75" customHeight="1" x14ac:dyDescent="0.25">
      <c r="A8" s="6"/>
      <c r="B8" s="7"/>
      <c r="C8" s="125"/>
      <c r="D8" s="125"/>
      <c r="E8" s="125"/>
      <c r="F8" s="125"/>
      <c r="G8" s="125"/>
      <c r="H8" s="125"/>
      <c r="I8" s="125"/>
      <c r="J8" s="125"/>
    </row>
    <row r="9" spans="1:10" ht="8.25" customHeight="1" x14ac:dyDescent="0.25">
      <c r="A9" s="6"/>
      <c r="B9" s="7"/>
      <c r="C9" s="125"/>
      <c r="D9" s="125"/>
      <c r="E9" s="125"/>
      <c r="F9" s="125"/>
      <c r="G9" s="125"/>
      <c r="H9" s="125"/>
      <c r="I9" s="125"/>
      <c r="J9" s="125"/>
    </row>
    <row r="10" spans="1:10" ht="18.75" hidden="1" x14ac:dyDescent="0.3">
      <c r="A10" s="6"/>
      <c r="B10" s="7"/>
      <c r="C10" s="8"/>
      <c r="D10" s="8"/>
      <c r="E10" s="8"/>
      <c r="F10" s="8"/>
      <c r="G10" s="8"/>
      <c r="H10" s="9"/>
      <c r="I10" s="8"/>
      <c r="J10" s="8"/>
    </row>
    <row r="11" spans="1:10" ht="18.75" customHeight="1" x14ac:dyDescent="0.3">
      <c r="A11" s="6"/>
      <c r="B11" s="10" t="s">
        <v>1</v>
      </c>
      <c r="C11" s="120" t="s">
        <v>2</v>
      </c>
      <c r="D11" s="120"/>
      <c r="E11" s="120"/>
      <c r="F11" s="120"/>
      <c r="G11" s="8"/>
      <c r="H11" s="9"/>
      <c r="I11" s="8"/>
      <c r="J11" s="8"/>
    </row>
    <row r="12" spans="1:10" ht="18.75" customHeight="1" x14ac:dyDescent="0.3">
      <c r="A12" s="6"/>
      <c r="B12" s="10" t="s">
        <v>3</v>
      </c>
      <c r="C12" s="126" t="s">
        <v>4</v>
      </c>
      <c r="D12" s="126"/>
      <c r="E12" s="126"/>
      <c r="F12" s="126"/>
      <c r="G12" s="8"/>
      <c r="H12" s="9"/>
      <c r="I12" s="8"/>
      <c r="J12" s="8"/>
    </row>
    <row r="13" spans="1:10" ht="18.75" customHeight="1" x14ac:dyDescent="0.3">
      <c r="A13" s="6"/>
      <c r="B13" s="10" t="s">
        <v>5</v>
      </c>
      <c r="C13" s="126" t="s">
        <v>6</v>
      </c>
      <c r="D13" s="126"/>
      <c r="E13" s="126"/>
      <c r="F13" s="126"/>
      <c r="G13" s="8"/>
      <c r="H13" s="9"/>
      <c r="I13" s="8"/>
      <c r="J13" s="8"/>
    </row>
    <row r="14" spans="1:10" ht="18.75" customHeight="1" x14ac:dyDescent="0.3">
      <c r="A14" s="6"/>
      <c r="B14" s="10" t="s">
        <v>7</v>
      </c>
      <c r="C14" s="120" t="s">
        <v>8</v>
      </c>
      <c r="D14" s="120"/>
      <c r="E14" s="120"/>
      <c r="F14" s="120"/>
      <c r="G14" s="8"/>
      <c r="H14" s="9"/>
      <c r="I14" s="8"/>
      <c r="J14" s="8"/>
    </row>
    <row r="15" spans="1:10" ht="18.75" x14ac:dyDescent="0.3">
      <c r="A15" s="6"/>
      <c r="B15" s="10" t="s">
        <v>9</v>
      </c>
      <c r="C15" s="120">
        <v>3</v>
      </c>
      <c r="D15" s="120"/>
      <c r="E15" s="120"/>
      <c r="F15" s="120"/>
      <c r="G15" s="8"/>
      <c r="H15" s="9"/>
      <c r="I15" s="8"/>
      <c r="J15" s="8"/>
    </row>
    <row r="16" spans="1:10" ht="18.75" x14ac:dyDescent="0.3">
      <c r="A16" s="6"/>
      <c r="B16" s="10" t="s">
        <v>10</v>
      </c>
      <c r="C16" s="120">
        <v>2</v>
      </c>
      <c r="D16" s="120"/>
      <c r="E16" s="120"/>
      <c r="F16" s="120"/>
      <c r="G16" s="8"/>
      <c r="H16" s="9"/>
      <c r="I16" s="8"/>
      <c r="J16" s="8"/>
    </row>
    <row r="17" spans="1:10" ht="18.75" x14ac:dyDescent="0.3">
      <c r="A17" s="6"/>
      <c r="B17" s="10" t="s">
        <v>11</v>
      </c>
      <c r="C17" s="120">
        <v>69</v>
      </c>
      <c r="D17" s="120"/>
      <c r="E17" s="120"/>
      <c r="F17" s="120"/>
      <c r="G17" s="8"/>
      <c r="H17" s="9"/>
      <c r="I17" s="8"/>
      <c r="J17" s="8"/>
    </row>
    <row r="18" spans="1:10" ht="31.5" x14ac:dyDescent="0.3">
      <c r="A18" s="6"/>
      <c r="B18" s="10" t="s">
        <v>12</v>
      </c>
      <c r="C18" s="120">
        <f>C19</f>
        <v>1224.3</v>
      </c>
      <c r="D18" s="120"/>
      <c r="E18" s="120"/>
      <c r="F18" s="120"/>
      <c r="G18" s="8"/>
      <c r="H18" s="9"/>
      <c r="I18" s="8"/>
      <c r="J18" s="8"/>
    </row>
    <row r="19" spans="1:10" ht="31.5" x14ac:dyDescent="0.25">
      <c r="A19" s="6"/>
      <c r="B19" s="10" t="s">
        <v>13</v>
      </c>
      <c r="C19" s="120">
        <v>1224.3</v>
      </c>
      <c r="D19" s="120"/>
      <c r="E19" s="120"/>
      <c r="F19" s="120"/>
      <c r="G19" s="11"/>
      <c r="H19" s="11"/>
      <c r="I19" s="12"/>
    </row>
    <row r="20" spans="1:10" ht="31.5" customHeight="1" x14ac:dyDescent="0.25">
      <c r="A20" s="6"/>
      <c r="B20" s="10" t="s">
        <v>14</v>
      </c>
      <c r="C20" s="120" t="s">
        <v>15</v>
      </c>
      <c r="D20" s="120"/>
      <c r="E20" s="120"/>
      <c r="F20" s="120"/>
      <c r="G20" s="11"/>
      <c r="H20" s="11"/>
      <c r="I20" s="12"/>
    </row>
    <row r="21" spans="1:10" ht="30" x14ac:dyDescent="0.25">
      <c r="A21" s="6"/>
      <c r="B21" s="13" t="s">
        <v>16</v>
      </c>
      <c r="C21" s="121">
        <v>636.79999999999995</v>
      </c>
      <c r="D21" s="121"/>
      <c r="E21" s="121"/>
      <c r="F21" s="121"/>
      <c r="G21" s="11"/>
      <c r="H21" s="11"/>
      <c r="I21" s="12"/>
    </row>
    <row r="22" spans="1:10" x14ac:dyDescent="0.25">
      <c r="A22" s="6"/>
      <c r="B22" s="14"/>
      <c r="C22" s="15"/>
      <c r="D22" s="15"/>
      <c r="E22" s="15"/>
      <c r="F22" s="15"/>
      <c r="G22" s="11"/>
      <c r="H22" s="11"/>
      <c r="I22" s="12"/>
    </row>
    <row r="23" spans="1:10" ht="14.25" customHeight="1" x14ac:dyDescent="0.3">
      <c r="A23" s="122"/>
      <c r="B23" s="122"/>
      <c r="C23" s="122"/>
      <c r="D23" s="122"/>
      <c r="E23" s="122"/>
      <c r="F23" s="122"/>
      <c r="G23" s="122"/>
      <c r="H23" s="122"/>
      <c r="I23" s="122"/>
      <c r="J23" s="122"/>
    </row>
    <row r="24" spans="1:10" ht="39.75" customHeight="1" x14ac:dyDescent="0.3">
      <c r="A24" s="123" t="s">
        <v>138</v>
      </c>
      <c r="B24" s="123"/>
      <c r="C24" s="123"/>
      <c r="D24" s="123"/>
      <c r="E24" s="123"/>
      <c r="F24" s="123"/>
      <c r="G24" s="123"/>
      <c r="H24" s="123"/>
      <c r="I24" s="123"/>
      <c r="J24" s="123"/>
    </row>
    <row r="25" spans="1:10" ht="11.25" customHeight="1" x14ac:dyDescent="0.25">
      <c r="A25" s="6"/>
      <c r="B25" s="14"/>
      <c r="C25" s="15"/>
      <c r="D25" s="15"/>
      <c r="E25" s="15"/>
      <c r="F25" s="15"/>
      <c r="G25" s="11"/>
      <c r="H25" s="11"/>
      <c r="I25" s="12"/>
    </row>
    <row r="26" spans="1:10" ht="89.25" customHeight="1" x14ac:dyDescent="0.25">
      <c r="A26" s="16" t="s">
        <v>17</v>
      </c>
      <c r="B26" s="16" t="s">
        <v>18</v>
      </c>
      <c r="C26" s="16" t="s">
        <v>19</v>
      </c>
      <c r="D26" s="16" t="s">
        <v>20</v>
      </c>
      <c r="E26" s="16" t="s">
        <v>21</v>
      </c>
      <c r="F26" s="16" t="s">
        <v>22</v>
      </c>
      <c r="G26" s="16" t="s">
        <v>23</v>
      </c>
      <c r="H26" s="16" t="s">
        <v>24</v>
      </c>
      <c r="I26" s="17" t="s">
        <v>25</v>
      </c>
      <c r="J26" s="18" t="s">
        <v>26</v>
      </c>
    </row>
    <row r="27" spans="1:10" x14ac:dyDescent="0.25">
      <c r="A27" s="19">
        <v>1</v>
      </c>
      <c r="B27" s="20">
        <v>2</v>
      </c>
      <c r="C27" s="21">
        <v>3</v>
      </c>
      <c r="D27" s="21">
        <v>4</v>
      </c>
      <c r="E27" s="21"/>
      <c r="F27" s="21">
        <v>5</v>
      </c>
      <c r="G27" s="21">
        <v>6</v>
      </c>
      <c r="H27" s="22">
        <v>7</v>
      </c>
      <c r="I27" s="23">
        <v>8</v>
      </c>
      <c r="J27" s="24">
        <v>9</v>
      </c>
    </row>
    <row r="28" spans="1:10" s="25" customFormat="1" ht="15" customHeight="1" x14ac:dyDescent="0.25">
      <c r="A28" s="124" t="s">
        <v>27</v>
      </c>
      <c r="B28" s="124"/>
      <c r="C28" s="124"/>
      <c r="D28" s="124"/>
      <c r="E28" s="124"/>
      <c r="F28" s="124"/>
      <c r="G28" s="124"/>
      <c r="H28" s="124"/>
      <c r="I28" s="124"/>
      <c r="J28" s="124"/>
    </row>
    <row r="29" spans="1:10" s="34" customFormat="1" ht="24.75" customHeight="1" x14ac:dyDescent="0.2">
      <c r="A29" s="26" t="s">
        <v>28</v>
      </c>
      <c r="B29" s="27" t="s">
        <v>29</v>
      </c>
      <c r="C29" s="26" t="s">
        <v>30</v>
      </c>
      <c r="D29" s="28" t="s">
        <v>31</v>
      </c>
      <c r="E29" s="26">
        <f>156</f>
        <v>156</v>
      </c>
      <c r="F29" s="29">
        <f>337.9/100</f>
        <v>3.3789999999999996</v>
      </c>
      <c r="G29" s="30">
        <f>ROUND(E29*F29,2)</f>
        <v>527.12</v>
      </c>
      <c r="H29" s="31">
        <v>247.67</v>
      </c>
      <c r="I29" s="32">
        <f>G29*H29</f>
        <v>130551.81039999999</v>
      </c>
      <c r="J29" s="33">
        <f>I29/12/C18</f>
        <v>8.8861533393231511</v>
      </c>
    </row>
    <row r="30" spans="1:10" s="34" customFormat="1" ht="15" customHeight="1" x14ac:dyDescent="0.2">
      <c r="A30" s="26" t="s">
        <v>32</v>
      </c>
      <c r="B30" s="27" t="s">
        <v>33</v>
      </c>
      <c r="C30" s="26" t="s">
        <v>30</v>
      </c>
      <c r="D30" s="28" t="s">
        <v>34</v>
      </c>
      <c r="E30" s="26">
        <v>24</v>
      </c>
      <c r="F30" s="29">
        <f>F29</f>
        <v>3.3789999999999996</v>
      </c>
      <c r="G30" s="30">
        <f>ROUND(F30*E30,2)</f>
        <v>81.099999999999994</v>
      </c>
      <c r="H30" s="35">
        <v>643.5</v>
      </c>
      <c r="I30" s="30">
        <f>G30*H30</f>
        <v>52187.85</v>
      </c>
      <c r="J30" s="33">
        <f>I30/12/C18</f>
        <v>3.55222371967655</v>
      </c>
    </row>
    <row r="31" spans="1:10" s="34" customFormat="1" ht="15" customHeight="1" x14ac:dyDescent="0.2">
      <c r="A31" s="26"/>
      <c r="B31" s="27"/>
      <c r="C31" s="26"/>
      <c r="D31" s="28"/>
      <c r="E31" s="26"/>
      <c r="F31" s="29"/>
      <c r="G31" s="30"/>
      <c r="H31" s="35"/>
      <c r="I31" s="30"/>
      <c r="J31" s="33"/>
    </row>
    <row r="32" spans="1:10" s="34" customFormat="1" ht="16.5" customHeight="1" x14ac:dyDescent="0.2">
      <c r="A32" s="26"/>
      <c r="B32" s="27" t="s">
        <v>35</v>
      </c>
      <c r="C32" s="26" t="s">
        <v>36</v>
      </c>
      <c r="D32" s="28" t="s">
        <v>37</v>
      </c>
      <c r="E32" s="26">
        <v>12</v>
      </c>
      <c r="F32" s="30">
        <v>50</v>
      </c>
      <c r="G32" s="30">
        <f>F32*E32</f>
        <v>600</v>
      </c>
      <c r="H32" s="30">
        <v>2.4500000000000002</v>
      </c>
      <c r="I32" s="30">
        <f>G32*H32</f>
        <v>1470</v>
      </c>
      <c r="J32" s="33">
        <f>I32/12/C18</f>
        <v>0.10005717552887365</v>
      </c>
    </row>
    <row r="33" spans="1:10" s="5" customFormat="1" ht="20.100000000000001" customHeight="1" x14ac:dyDescent="0.25">
      <c r="A33" s="118" t="s">
        <v>38</v>
      </c>
      <c r="B33" s="118"/>
      <c r="C33" s="118"/>
      <c r="D33" s="118"/>
      <c r="E33" s="118"/>
      <c r="F33" s="118"/>
      <c r="G33" s="118"/>
      <c r="H33" s="118"/>
      <c r="I33" s="36"/>
      <c r="J33" s="37"/>
    </row>
    <row r="34" spans="1:10" s="5" customFormat="1" ht="20.100000000000001" customHeight="1" x14ac:dyDescent="0.25">
      <c r="A34" s="119" t="s">
        <v>39</v>
      </c>
      <c r="B34" s="119"/>
      <c r="C34" s="119"/>
      <c r="D34" s="119"/>
      <c r="E34" s="119"/>
      <c r="F34" s="119"/>
      <c r="G34" s="119"/>
      <c r="H34" s="119"/>
      <c r="I34" s="36"/>
      <c r="J34" s="37"/>
    </row>
    <row r="35" spans="1:10" s="34" customFormat="1" ht="29.25" customHeight="1" x14ac:dyDescent="0.2">
      <c r="A35" s="31" t="s">
        <v>40</v>
      </c>
      <c r="B35" s="38" t="s">
        <v>41</v>
      </c>
      <c r="C35" s="31" t="s">
        <v>42</v>
      </c>
      <c r="D35" s="31" t="s">
        <v>43</v>
      </c>
      <c r="E35" s="31">
        <f>52</f>
        <v>52</v>
      </c>
      <c r="F35" s="30">
        <f>36/1000</f>
        <v>3.5999999999999997E-2</v>
      </c>
      <c r="G35" s="39">
        <f>ROUND(E35*F35,2)</f>
        <v>1.87</v>
      </c>
      <c r="H35" s="40">
        <v>365.26</v>
      </c>
      <c r="I35" s="32">
        <f>G35*H35</f>
        <v>683.03620000000001</v>
      </c>
      <c r="J35" s="41">
        <f>I35/12/C18</f>
        <v>4.6491614255765201E-2</v>
      </c>
    </row>
    <row r="36" spans="1:10" s="34" customFormat="1" ht="23.25" customHeight="1" x14ac:dyDescent="0.2">
      <c r="A36" s="26" t="s">
        <v>44</v>
      </c>
      <c r="B36" s="27" t="s">
        <v>45</v>
      </c>
      <c r="C36" s="26" t="s">
        <v>42</v>
      </c>
      <c r="D36" s="31" t="s">
        <v>46</v>
      </c>
      <c r="E36" s="31">
        <v>52</v>
      </c>
      <c r="F36" s="30">
        <f>((632.8*0.3)+839.5+209.6)/1000</f>
        <v>1.2389399999999999</v>
      </c>
      <c r="G36" s="42">
        <f>ROUND(E36*F36,2)</f>
        <v>64.42</v>
      </c>
      <c r="H36" s="35">
        <v>220.16</v>
      </c>
      <c r="I36" s="43">
        <f>G36*H36</f>
        <v>14182.707200000001</v>
      </c>
      <c r="J36" s="41">
        <f>I36/12/C18</f>
        <v>0.96536164883334707</v>
      </c>
    </row>
    <row r="37" spans="1:10" s="34" customFormat="1" ht="26.25" customHeight="1" x14ac:dyDescent="0.2">
      <c r="A37" s="44" t="s">
        <v>47</v>
      </c>
      <c r="B37" s="45" t="s">
        <v>48</v>
      </c>
      <c r="C37" s="44" t="s">
        <v>42</v>
      </c>
      <c r="D37" s="44">
        <v>1</v>
      </c>
      <c r="E37" s="44">
        <f>1</f>
        <v>1</v>
      </c>
      <c r="F37" s="46">
        <f>(839.5+209.6)/1000</f>
        <v>1.0490999999999999</v>
      </c>
      <c r="G37" s="42">
        <f>ROUND(F37*E37,2)</f>
        <v>1.05</v>
      </c>
      <c r="H37" s="47">
        <v>4265.5600000000004</v>
      </c>
      <c r="I37" s="48">
        <f>G37*H37</f>
        <v>4478.8380000000006</v>
      </c>
      <c r="J37" s="49">
        <f>I37/12/C18</f>
        <v>0.30485706117781591</v>
      </c>
    </row>
    <row r="38" spans="1:10" s="5" customFormat="1" ht="20.100000000000001" customHeight="1" x14ac:dyDescent="0.25">
      <c r="A38" s="118" t="s">
        <v>49</v>
      </c>
      <c r="B38" s="118"/>
      <c r="C38" s="118"/>
      <c r="D38" s="118"/>
      <c r="E38" s="118"/>
      <c r="F38" s="118"/>
      <c r="G38" s="118"/>
      <c r="H38" s="118"/>
      <c r="I38" s="36"/>
      <c r="J38" s="37"/>
    </row>
    <row r="39" spans="1:10" s="34" customFormat="1" ht="25.5" customHeight="1" x14ac:dyDescent="0.2">
      <c r="A39" s="44" t="s">
        <v>50</v>
      </c>
      <c r="B39" s="27" t="s">
        <v>51</v>
      </c>
      <c r="C39" s="26" t="s">
        <v>42</v>
      </c>
      <c r="D39" s="26" t="s">
        <v>52</v>
      </c>
      <c r="E39" s="26">
        <f>52</f>
        <v>52</v>
      </c>
      <c r="F39" s="30">
        <f>36/1000</f>
        <v>3.5999999999999997E-2</v>
      </c>
      <c r="G39" s="30">
        <f>F39*E39</f>
        <v>1.8719999999999999</v>
      </c>
      <c r="H39" s="47">
        <v>495.36</v>
      </c>
      <c r="I39" s="43">
        <f>G39*H39</f>
        <v>927.31391999999994</v>
      </c>
      <c r="J39" s="33">
        <f>I39/C18/12</f>
        <v>6.3118647390345506E-2</v>
      </c>
    </row>
    <row r="40" spans="1:10" s="34" customFormat="1" ht="38.25" customHeight="1" x14ac:dyDescent="0.2">
      <c r="A40" s="44" t="s">
        <v>53</v>
      </c>
      <c r="B40" s="50" t="s">
        <v>54</v>
      </c>
      <c r="C40" s="30" t="s">
        <v>42</v>
      </c>
      <c r="D40" s="26" t="s">
        <v>55</v>
      </c>
      <c r="E40" s="31">
        <f>52</f>
        <v>52</v>
      </c>
      <c r="F40" s="30">
        <f>(51.5*2)/1000</f>
        <v>0.10299999999999999</v>
      </c>
      <c r="G40" s="30">
        <f>ROUND(F40*E40,2)</f>
        <v>5.36</v>
      </c>
      <c r="H40" s="47">
        <v>3385.18</v>
      </c>
      <c r="I40" s="43">
        <f>G40*H40</f>
        <v>18144.5648</v>
      </c>
      <c r="J40" s="33">
        <f>I40/12/C18</f>
        <v>1.235029867407226</v>
      </c>
    </row>
    <row r="41" spans="1:10" s="34" customFormat="1" ht="18" customHeight="1" x14ac:dyDescent="0.2">
      <c r="A41" s="26" t="s">
        <v>56</v>
      </c>
      <c r="B41" s="27" t="s">
        <v>57</v>
      </c>
      <c r="C41" s="26" t="s">
        <v>42</v>
      </c>
      <c r="D41" s="26" t="s">
        <v>58</v>
      </c>
      <c r="E41" s="26">
        <f>6</f>
        <v>6</v>
      </c>
      <c r="F41" s="29">
        <f>35.7/1000</f>
        <v>3.5700000000000003E-2</v>
      </c>
      <c r="G41" s="30">
        <f>ROUND(F41*E41,2)</f>
        <v>0.21</v>
      </c>
      <c r="H41" s="51">
        <v>2969.63</v>
      </c>
      <c r="I41" s="30">
        <f>G41*H41</f>
        <v>623.6223</v>
      </c>
      <c r="J41" s="33">
        <f>I41/12/C18</f>
        <v>4.2447541452258437E-2</v>
      </c>
    </row>
    <row r="42" spans="1:10" s="34" customFormat="1" ht="20.25" customHeight="1" x14ac:dyDescent="0.2">
      <c r="A42" s="26" t="s">
        <v>59</v>
      </c>
      <c r="B42" s="27" t="s">
        <v>60</v>
      </c>
      <c r="C42" s="26" t="s">
        <v>42</v>
      </c>
      <c r="D42" s="26" t="s">
        <v>61</v>
      </c>
      <c r="E42" s="26">
        <f>26</f>
        <v>26</v>
      </c>
      <c r="F42" s="30">
        <f>(102.5+36)*0.1/1000</f>
        <v>1.3850000000000001E-2</v>
      </c>
      <c r="G42" s="30">
        <f>ROUND(F42*E42,2)</f>
        <v>0.36</v>
      </c>
      <c r="H42" s="51">
        <v>605.44000000000005</v>
      </c>
      <c r="I42" s="30">
        <f>G42*H42</f>
        <v>217.95840000000001</v>
      </c>
      <c r="J42" s="33">
        <f>I42/12/C18</f>
        <v>1.4835579514824799E-2</v>
      </c>
    </row>
    <row r="43" spans="1:10" s="53" customFormat="1" ht="15.75" customHeight="1" x14ac:dyDescent="0.2">
      <c r="A43" s="44"/>
      <c r="B43" s="45" t="s">
        <v>62</v>
      </c>
      <c r="C43" s="44" t="s">
        <v>63</v>
      </c>
      <c r="D43" s="26"/>
      <c r="E43" s="44"/>
      <c r="F43" s="46"/>
      <c r="G43" s="46">
        <v>1.5</v>
      </c>
      <c r="H43" s="52">
        <v>286.67</v>
      </c>
      <c r="I43" s="46">
        <f>G43*H43</f>
        <v>430.005</v>
      </c>
      <c r="J43" s="33">
        <f>I43/12/C18</f>
        <v>2.9268765825369601E-2</v>
      </c>
    </row>
    <row r="44" spans="1:10" s="53" customFormat="1" ht="20.25" customHeight="1" x14ac:dyDescent="0.2">
      <c r="A44" s="26"/>
      <c r="B44" s="27" t="s">
        <v>64</v>
      </c>
      <c r="C44" s="26" t="s">
        <v>65</v>
      </c>
      <c r="D44" s="26" t="s">
        <v>61</v>
      </c>
      <c r="E44" s="26"/>
      <c r="F44" s="54">
        <v>2</v>
      </c>
      <c r="G44" s="30">
        <f>F44</f>
        <v>2</v>
      </c>
      <c r="H44" s="55">
        <v>1782.05</v>
      </c>
      <c r="I44" s="30">
        <f>H44*G44</f>
        <v>3564.1</v>
      </c>
      <c r="J44" s="33">
        <f>I44/12/C18</f>
        <v>0.24259440768874732</v>
      </c>
    </row>
    <row r="45" spans="1:10" s="5" customFormat="1" ht="20.100000000000001" customHeight="1" x14ac:dyDescent="0.25">
      <c r="A45" s="118" t="s">
        <v>66</v>
      </c>
      <c r="B45" s="118"/>
      <c r="C45" s="118"/>
      <c r="D45" s="118"/>
      <c r="E45" s="118"/>
      <c r="F45" s="118"/>
      <c r="G45" s="118"/>
      <c r="H45" s="118"/>
      <c r="I45" s="36"/>
      <c r="J45" s="37"/>
    </row>
    <row r="46" spans="1:10" s="34" customFormat="1" ht="20.100000000000001" customHeight="1" x14ac:dyDescent="0.2">
      <c r="A46" s="26" t="s">
        <v>67</v>
      </c>
      <c r="B46" s="27" t="s">
        <v>68</v>
      </c>
      <c r="C46" s="31" t="s">
        <v>42</v>
      </c>
      <c r="D46" s="26">
        <v>2</v>
      </c>
      <c r="E46" s="26">
        <v>2</v>
      </c>
      <c r="F46" s="56">
        <f>(803.4*1.25)/1000</f>
        <v>1.0042500000000001</v>
      </c>
      <c r="G46" s="30">
        <f>ROUND(F46*E46,2)</f>
        <v>2.0099999999999998</v>
      </c>
      <c r="H46" s="35">
        <v>1007.66</v>
      </c>
      <c r="I46" s="30">
        <f t="shared" ref="I46:I54" si="0">G46*H46</f>
        <v>2025.3965999999998</v>
      </c>
      <c r="J46" s="33">
        <f>I46/12/C18</f>
        <v>0.13786085926651964</v>
      </c>
    </row>
    <row r="47" spans="1:10" s="34" customFormat="1" ht="20.100000000000001" customHeight="1" x14ac:dyDescent="0.2">
      <c r="A47" s="26" t="s">
        <v>69</v>
      </c>
      <c r="B47" s="27" t="s">
        <v>70</v>
      </c>
      <c r="C47" s="26" t="s">
        <v>42</v>
      </c>
      <c r="D47" s="26">
        <v>1</v>
      </c>
      <c r="E47" s="26">
        <f>1</f>
        <v>1</v>
      </c>
      <c r="F47" s="57">
        <f>(78+16)/1000</f>
        <v>9.4E-2</v>
      </c>
      <c r="G47" s="48">
        <f>F47*E47</f>
        <v>9.4E-2</v>
      </c>
      <c r="H47" s="47">
        <v>829.46</v>
      </c>
      <c r="I47" s="43">
        <f t="shared" si="0"/>
        <v>77.969239999999999</v>
      </c>
      <c r="J47" s="33">
        <f>I47/12/C18</f>
        <v>5.3070625391380107E-3</v>
      </c>
    </row>
    <row r="48" spans="1:10" s="34" customFormat="1" ht="20.100000000000001" customHeight="1" x14ac:dyDescent="0.2">
      <c r="A48" s="26" t="s">
        <v>71</v>
      </c>
      <c r="B48" s="27" t="s">
        <v>72</v>
      </c>
      <c r="C48" s="26" t="s">
        <v>42</v>
      </c>
      <c r="D48" s="26">
        <v>2</v>
      </c>
      <c r="E48" s="26">
        <f>2</f>
        <v>2</v>
      </c>
      <c r="F48" s="58">
        <f>(1861.1*0.3)/1000</f>
        <v>0.55832999999999988</v>
      </c>
      <c r="G48" s="48">
        <f>F48*E48</f>
        <v>1.1166599999999998</v>
      </c>
      <c r="H48" s="47">
        <v>868.54</v>
      </c>
      <c r="I48" s="43">
        <f t="shared" si="0"/>
        <v>969.86387639999975</v>
      </c>
      <c r="J48" s="33">
        <f>I48/12/C18</f>
        <v>6.6014857224536455E-2</v>
      </c>
    </row>
    <row r="49" spans="1:12" s="34" customFormat="1" ht="20.100000000000001" customHeight="1" x14ac:dyDescent="0.2">
      <c r="A49" s="26" t="s">
        <v>73</v>
      </c>
      <c r="B49" s="27" t="s">
        <v>74</v>
      </c>
      <c r="C49" s="26" t="s">
        <v>42</v>
      </c>
      <c r="D49" s="26">
        <v>2</v>
      </c>
      <c r="E49" s="26">
        <f>2</f>
        <v>2</v>
      </c>
      <c r="F49" s="58">
        <f>(722.8)/1000</f>
        <v>0.7228</v>
      </c>
      <c r="G49" s="48">
        <f>ROUND(F49*E49,2)</f>
        <v>1.45</v>
      </c>
      <c r="H49" s="47">
        <v>1770.28</v>
      </c>
      <c r="I49" s="43">
        <f t="shared" si="0"/>
        <v>2566.9059999999999</v>
      </c>
      <c r="J49" s="33">
        <f>I49/12/C18</f>
        <v>0.17471929537967273</v>
      </c>
    </row>
    <row r="50" spans="1:12" s="34" customFormat="1" ht="27.75" customHeight="1" x14ac:dyDescent="0.2">
      <c r="A50" s="26" t="s">
        <v>75</v>
      </c>
      <c r="B50" s="27" t="s">
        <v>76</v>
      </c>
      <c r="C50" s="26" t="s">
        <v>77</v>
      </c>
      <c r="D50" s="26">
        <v>2</v>
      </c>
      <c r="E50" s="26">
        <f>2</f>
        <v>2</v>
      </c>
      <c r="F50" s="58">
        <f>3/100</f>
        <v>0.03</v>
      </c>
      <c r="G50" s="48">
        <f>F50*E50</f>
        <v>0.06</v>
      </c>
      <c r="H50" s="47">
        <v>3983.12</v>
      </c>
      <c r="I50" s="43">
        <f t="shared" si="0"/>
        <v>238.98719999999997</v>
      </c>
      <c r="J50" s="33">
        <f>I50/12/C18</f>
        <v>1.6266928040512944E-2</v>
      </c>
    </row>
    <row r="51" spans="1:12" s="34" customFormat="1" ht="20.100000000000001" customHeight="1" x14ac:dyDescent="0.2">
      <c r="A51" s="26" t="s">
        <v>78</v>
      </c>
      <c r="B51" s="27" t="s">
        <v>79</v>
      </c>
      <c r="C51" s="26" t="s">
        <v>80</v>
      </c>
      <c r="D51" s="44">
        <v>2</v>
      </c>
      <c r="E51" s="26">
        <f>2</f>
        <v>2</v>
      </c>
      <c r="F51" s="58">
        <f>1/100</f>
        <v>0.01</v>
      </c>
      <c r="G51" s="48">
        <f>F51*E51</f>
        <v>0.02</v>
      </c>
      <c r="H51" s="47">
        <v>8245.07</v>
      </c>
      <c r="I51" s="43">
        <f t="shared" si="0"/>
        <v>164.9014</v>
      </c>
      <c r="J51" s="33">
        <f>I51/12/C18</f>
        <v>1.1224196139290479E-2</v>
      </c>
      <c r="L51" s="59"/>
    </row>
    <row r="52" spans="1:12" s="34" customFormat="1" ht="20.100000000000001" customHeight="1" x14ac:dyDescent="0.2">
      <c r="A52" s="26" t="s">
        <v>81</v>
      </c>
      <c r="B52" s="27" t="s">
        <v>82</v>
      </c>
      <c r="C52" s="26" t="s">
        <v>83</v>
      </c>
      <c r="D52" s="26">
        <v>3</v>
      </c>
      <c r="E52" s="26">
        <v>3</v>
      </c>
      <c r="F52" s="60">
        <v>12</v>
      </c>
      <c r="G52" s="30">
        <f>ROUND(F52*E52,2)</f>
        <v>36</v>
      </c>
      <c r="H52" s="51">
        <v>81.72</v>
      </c>
      <c r="I52" s="43">
        <f t="shared" si="0"/>
        <v>2941.92</v>
      </c>
      <c r="J52" s="33">
        <f>I52/12/C18</f>
        <v>0.20024503798088705</v>
      </c>
    </row>
    <row r="53" spans="1:12" s="34" customFormat="1" ht="20.100000000000001" customHeight="1" x14ac:dyDescent="0.2">
      <c r="A53" s="26" t="s">
        <v>73</v>
      </c>
      <c r="B53" s="27" t="s">
        <v>84</v>
      </c>
      <c r="C53" s="26" t="s">
        <v>42</v>
      </c>
      <c r="D53" s="26">
        <v>1</v>
      </c>
      <c r="E53" s="26">
        <f>D53</f>
        <v>1</v>
      </c>
      <c r="F53" s="60">
        <f>F49</f>
        <v>0.7228</v>
      </c>
      <c r="G53" s="30">
        <f>ROUND(F53*E53,2)</f>
        <v>0.72</v>
      </c>
      <c r="H53" s="51">
        <v>1770.28</v>
      </c>
      <c r="I53" s="43">
        <f t="shared" si="0"/>
        <v>1274.6016</v>
      </c>
      <c r="J53" s="33">
        <f>I53/12/C18</f>
        <v>8.675716736094094E-2</v>
      </c>
    </row>
    <row r="54" spans="1:12" s="34" customFormat="1" ht="23.25" customHeight="1" x14ac:dyDescent="0.2">
      <c r="A54" s="26" t="s">
        <v>85</v>
      </c>
      <c r="B54" s="50" t="s">
        <v>86</v>
      </c>
      <c r="C54" s="30" t="s">
        <v>87</v>
      </c>
      <c r="D54" s="26" t="s">
        <v>88</v>
      </c>
      <c r="E54" s="26">
        <v>1</v>
      </c>
      <c r="F54" s="30">
        <f>50/3</f>
        <v>16.666666666666668</v>
      </c>
      <c r="G54" s="30">
        <f>F54</f>
        <v>16.666666666666668</v>
      </c>
      <c r="H54" s="51">
        <v>1094.17</v>
      </c>
      <c r="I54" s="30">
        <f t="shared" si="0"/>
        <v>18236.166666666668</v>
      </c>
      <c r="J54" s="33">
        <f>I54/12/C18</f>
        <v>1.241264849755416</v>
      </c>
    </row>
    <row r="55" spans="1:12" s="5" customFormat="1" ht="20.100000000000001" customHeight="1" x14ac:dyDescent="0.25">
      <c r="A55" s="118" t="s">
        <v>89</v>
      </c>
      <c r="B55" s="118"/>
      <c r="C55" s="118"/>
      <c r="D55" s="118"/>
      <c r="E55" s="118"/>
      <c r="F55" s="118"/>
      <c r="G55" s="118"/>
      <c r="H55" s="118"/>
      <c r="I55" s="36"/>
      <c r="J55" s="37"/>
    </row>
    <row r="56" spans="1:12" ht="20.100000000000001" customHeight="1" x14ac:dyDescent="0.25">
      <c r="A56" s="61"/>
      <c r="B56" s="62" t="s">
        <v>90</v>
      </c>
      <c r="C56" s="61"/>
      <c r="D56" s="61"/>
      <c r="E56" s="61"/>
      <c r="F56" s="61"/>
      <c r="G56" s="61"/>
      <c r="H56" s="36"/>
      <c r="I56" s="61"/>
      <c r="J56" s="63"/>
    </row>
    <row r="57" spans="1:12" s="25" customFormat="1" ht="21" customHeight="1" x14ac:dyDescent="0.25">
      <c r="A57" s="26" t="s">
        <v>91</v>
      </c>
      <c r="B57" s="64" t="s">
        <v>92</v>
      </c>
      <c r="C57" s="65" t="s">
        <v>30</v>
      </c>
      <c r="D57" s="26">
        <f>3</f>
        <v>3</v>
      </c>
      <c r="E57" s="26">
        <f>3</f>
        <v>3</v>
      </c>
      <c r="F57" s="30">
        <f>(1003.9 *0.25)/1000</f>
        <v>0.250975</v>
      </c>
      <c r="G57" s="30">
        <f>ROUND(F57*E57,2)</f>
        <v>0.75</v>
      </c>
      <c r="H57" s="66">
        <v>2207.33</v>
      </c>
      <c r="I57" s="43">
        <f>G57*H57</f>
        <v>1655.4974999999999</v>
      </c>
      <c r="J57" s="33">
        <f>I57/12/C18</f>
        <v>0.11268326798987176</v>
      </c>
    </row>
    <row r="58" spans="1:12" s="25" customFormat="1" ht="20.100000000000001" customHeight="1" x14ac:dyDescent="0.25">
      <c r="A58" s="26"/>
      <c r="B58" s="67" t="s">
        <v>93</v>
      </c>
      <c r="C58" s="65"/>
      <c r="D58" s="26"/>
      <c r="E58" s="26"/>
      <c r="F58" s="30"/>
      <c r="G58" s="30"/>
      <c r="H58" s="68"/>
      <c r="I58" s="69"/>
      <c r="J58" s="33"/>
    </row>
    <row r="59" spans="1:12" s="25" customFormat="1" ht="26.25" customHeight="1" x14ac:dyDescent="0.25">
      <c r="A59" s="26" t="s">
        <v>94</v>
      </c>
      <c r="B59" s="64" t="s">
        <v>95</v>
      </c>
      <c r="C59" s="65" t="s">
        <v>96</v>
      </c>
      <c r="D59" s="26" t="s">
        <v>61</v>
      </c>
      <c r="E59" s="26" t="s">
        <v>88</v>
      </c>
      <c r="F59" s="30">
        <v>2</v>
      </c>
      <c r="G59" s="30">
        <f>F59</f>
        <v>2</v>
      </c>
      <c r="H59" s="66">
        <v>310.31</v>
      </c>
      <c r="I59" s="30">
        <f>G59*H59</f>
        <v>620.62</v>
      </c>
      <c r="J59" s="33">
        <f>I59/12/C18</f>
        <v>4.2243186582809227E-2</v>
      </c>
    </row>
    <row r="60" spans="1:12" s="25" customFormat="1" ht="21.75" customHeight="1" x14ac:dyDescent="0.25">
      <c r="A60" s="26" t="s">
        <v>97</v>
      </c>
      <c r="B60" s="64" t="s">
        <v>98</v>
      </c>
      <c r="C60" s="65" t="s">
        <v>99</v>
      </c>
      <c r="D60" s="28" t="s">
        <v>61</v>
      </c>
      <c r="E60" s="26" t="s">
        <v>88</v>
      </c>
      <c r="F60" s="30">
        <f>3.5/10</f>
        <v>0.35</v>
      </c>
      <c r="G60" s="30">
        <f>F60</f>
        <v>0.35</v>
      </c>
      <c r="H60" s="66">
        <v>9435.7800000000007</v>
      </c>
      <c r="I60" s="30">
        <f>G60*H60</f>
        <v>3302.5230000000001</v>
      </c>
      <c r="J60" s="33">
        <f>I60/12/C18</f>
        <v>0.22478987993138941</v>
      </c>
    </row>
    <row r="61" spans="1:12" s="72" customFormat="1" ht="20.100000000000001" customHeight="1" x14ac:dyDescent="0.25">
      <c r="A61" s="26"/>
      <c r="B61" s="67" t="s">
        <v>100</v>
      </c>
      <c r="C61" s="65"/>
      <c r="D61" s="26"/>
      <c r="E61" s="26"/>
      <c r="F61" s="30"/>
      <c r="G61" s="30"/>
      <c r="H61" s="70"/>
      <c r="I61" s="71"/>
      <c r="J61" s="33"/>
    </row>
    <row r="62" spans="1:12" s="72" customFormat="1" ht="20.25" customHeight="1" x14ac:dyDescent="0.25">
      <c r="A62" s="26"/>
      <c r="B62" s="73" t="s">
        <v>101</v>
      </c>
      <c r="C62" s="65"/>
      <c r="D62" s="26"/>
      <c r="E62" s="26"/>
      <c r="F62" s="30"/>
      <c r="G62" s="30"/>
      <c r="H62" s="74"/>
      <c r="I62" s="75"/>
      <c r="J62" s="33"/>
    </row>
    <row r="63" spans="1:12" s="72" customFormat="1" ht="24.75" customHeight="1" x14ac:dyDescent="0.25">
      <c r="A63" s="26"/>
      <c r="B63" s="64" t="s">
        <v>102</v>
      </c>
      <c r="C63" s="65" t="s">
        <v>103</v>
      </c>
      <c r="D63" s="26" t="s">
        <v>104</v>
      </c>
      <c r="E63" s="26">
        <v>1</v>
      </c>
      <c r="F63" s="30">
        <f>60/10</f>
        <v>6</v>
      </c>
      <c r="G63" s="30">
        <f>F63*E63</f>
        <v>6</v>
      </c>
      <c r="H63" s="74">
        <v>14.17</v>
      </c>
      <c r="I63" s="71">
        <f t="shared" ref="I63:I71" si="1">G63*H63</f>
        <v>85.02</v>
      </c>
      <c r="J63" s="33">
        <f>I63/12/C18</f>
        <v>5.786980315282202E-3</v>
      </c>
    </row>
    <row r="64" spans="1:12" s="72" customFormat="1" ht="24.75" customHeight="1" x14ac:dyDescent="0.25">
      <c r="A64" s="26"/>
      <c r="B64" s="64" t="s">
        <v>105</v>
      </c>
      <c r="C64" s="65" t="s">
        <v>106</v>
      </c>
      <c r="D64" s="26" t="s">
        <v>104</v>
      </c>
      <c r="E64" s="26">
        <v>1</v>
      </c>
      <c r="F64" s="30">
        <f>120/1</f>
        <v>120</v>
      </c>
      <c r="G64" s="30">
        <f>F64*E64</f>
        <v>120</v>
      </c>
      <c r="H64" s="74">
        <v>7.5</v>
      </c>
      <c r="I64" s="71">
        <f t="shared" si="1"/>
        <v>900</v>
      </c>
      <c r="J64" s="33">
        <f>I64/12/C18</f>
        <v>6.1259495221759372E-2</v>
      </c>
    </row>
    <row r="65" spans="1:13" s="72" customFormat="1" ht="37.5" customHeight="1" x14ac:dyDescent="0.25">
      <c r="A65" s="26"/>
      <c r="B65" s="64" t="s">
        <v>107</v>
      </c>
      <c r="C65" s="65" t="s">
        <v>108</v>
      </c>
      <c r="D65" s="26" t="s">
        <v>104</v>
      </c>
      <c r="E65" s="26">
        <v>1</v>
      </c>
      <c r="F65" s="30">
        <f>6</f>
        <v>6</v>
      </c>
      <c r="G65" s="30">
        <f>F65*E65</f>
        <v>6</v>
      </c>
      <c r="H65" s="74">
        <v>14.17</v>
      </c>
      <c r="I65" s="71">
        <f t="shared" si="1"/>
        <v>85.02</v>
      </c>
      <c r="J65" s="33">
        <f>I65/12/C18</f>
        <v>5.786980315282202E-3</v>
      </c>
    </row>
    <row r="66" spans="1:13" s="72" customFormat="1" ht="37.5" customHeight="1" x14ac:dyDescent="0.25">
      <c r="A66" s="26"/>
      <c r="B66" s="64" t="s">
        <v>109</v>
      </c>
      <c r="C66" s="65" t="s">
        <v>110</v>
      </c>
      <c r="D66" s="26" t="s">
        <v>104</v>
      </c>
      <c r="E66" s="26">
        <v>1</v>
      </c>
      <c r="F66" s="30">
        <v>13</v>
      </c>
      <c r="G66" s="30">
        <f>F66*E66</f>
        <v>13</v>
      </c>
      <c r="H66" s="74">
        <v>705</v>
      </c>
      <c r="I66" s="71">
        <f t="shared" si="1"/>
        <v>9165</v>
      </c>
      <c r="J66" s="33">
        <f>I66/12/C18</f>
        <v>0.62382585967491633</v>
      </c>
    </row>
    <row r="67" spans="1:13" s="72" customFormat="1" ht="76.5" customHeight="1" x14ac:dyDescent="0.25">
      <c r="A67" s="26"/>
      <c r="B67" s="64" t="s">
        <v>111</v>
      </c>
      <c r="C67" s="65" t="s">
        <v>112</v>
      </c>
      <c r="D67" s="26" t="s">
        <v>104</v>
      </c>
      <c r="E67" s="26">
        <v>1</v>
      </c>
      <c r="F67" s="30">
        <v>88</v>
      </c>
      <c r="G67" s="30">
        <f>ROUND(F67*E67,2)</f>
        <v>88</v>
      </c>
      <c r="H67" s="74">
        <v>21.67</v>
      </c>
      <c r="I67" s="71">
        <f t="shared" si="1"/>
        <v>1906.96</v>
      </c>
      <c r="J67" s="33">
        <f>I67/12/C18</f>
        <v>0.12979934112009583</v>
      </c>
    </row>
    <row r="68" spans="1:13" s="72" customFormat="1" ht="80.25" customHeight="1" x14ac:dyDescent="0.25">
      <c r="A68" s="26"/>
      <c r="B68" s="64" t="s">
        <v>113</v>
      </c>
      <c r="C68" s="65" t="s">
        <v>112</v>
      </c>
      <c r="D68" s="26" t="s">
        <v>104</v>
      </c>
      <c r="E68" s="26">
        <v>1</v>
      </c>
      <c r="F68" s="30">
        <v>12</v>
      </c>
      <c r="G68" s="30">
        <f>E68*F68</f>
        <v>12</v>
      </c>
      <c r="H68" s="74">
        <v>29.17</v>
      </c>
      <c r="I68" s="71">
        <f t="shared" si="1"/>
        <v>350.04</v>
      </c>
      <c r="J68" s="33">
        <f>I68/12/C18</f>
        <v>2.382585967491628E-2</v>
      </c>
    </row>
    <row r="69" spans="1:13" s="72" customFormat="1" ht="20.25" customHeight="1" x14ac:dyDescent="0.25">
      <c r="A69" s="76"/>
      <c r="B69" s="64" t="s">
        <v>114</v>
      </c>
      <c r="C69" s="77" t="s">
        <v>115</v>
      </c>
      <c r="D69" s="76" t="s">
        <v>104</v>
      </c>
      <c r="E69" s="76">
        <v>1</v>
      </c>
      <c r="F69" s="54">
        <v>13</v>
      </c>
      <c r="G69" s="54">
        <f>F69*E69</f>
        <v>13</v>
      </c>
      <c r="H69" s="78">
        <v>122.5</v>
      </c>
      <c r="I69" s="79">
        <f t="shared" si="1"/>
        <v>1592.5</v>
      </c>
      <c r="J69" s="80">
        <f>I69/12/C18</f>
        <v>0.10839527348961313</v>
      </c>
    </row>
    <row r="70" spans="1:13" s="72" customFormat="1" ht="20.25" customHeight="1" x14ac:dyDescent="0.25">
      <c r="A70" s="76"/>
      <c r="B70" s="64" t="s">
        <v>116</v>
      </c>
      <c r="C70" s="77" t="s">
        <v>115</v>
      </c>
      <c r="D70" s="76" t="s">
        <v>104</v>
      </c>
      <c r="E70" s="76">
        <v>1</v>
      </c>
      <c r="F70" s="54">
        <v>3</v>
      </c>
      <c r="G70" s="54">
        <f>E70*F70</f>
        <v>3</v>
      </c>
      <c r="H70" s="78">
        <v>158.33000000000001</v>
      </c>
      <c r="I70" s="79">
        <f t="shared" si="1"/>
        <v>474.99</v>
      </c>
      <c r="J70" s="80">
        <f>I70/12/C18</f>
        <v>3.2330719594870543E-2</v>
      </c>
    </row>
    <row r="71" spans="1:13" s="25" customFormat="1" ht="30" customHeight="1" x14ac:dyDescent="0.25">
      <c r="A71" s="76"/>
      <c r="B71" s="73" t="s">
        <v>117</v>
      </c>
      <c r="C71" s="77" t="s">
        <v>106</v>
      </c>
      <c r="D71" s="76">
        <v>12</v>
      </c>
      <c r="E71" s="76">
        <f>12</f>
        <v>12</v>
      </c>
      <c r="F71" s="79">
        <f>C19</f>
        <v>1224.3</v>
      </c>
      <c r="G71" s="79">
        <f>F71*E71</f>
        <v>14691.599999999999</v>
      </c>
      <c r="H71" s="78">
        <f>0.66+0.65+0.99+0.81</f>
        <v>3.11</v>
      </c>
      <c r="I71" s="79">
        <f t="shared" si="1"/>
        <v>45690.875999999997</v>
      </c>
      <c r="J71" s="80">
        <f>I71/12/C18</f>
        <v>3.11</v>
      </c>
      <c r="K71" s="116"/>
      <c r="L71" s="116"/>
      <c r="M71" s="116"/>
    </row>
    <row r="72" spans="1:13" s="5" customFormat="1" ht="20.100000000000001" customHeight="1" x14ac:dyDescent="0.25">
      <c r="A72" s="117" t="s">
        <v>118</v>
      </c>
      <c r="B72" s="117"/>
      <c r="C72" s="117"/>
      <c r="D72" s="117"/>
      <c r="E72" s="117"/>
      <c r="F72" s="117"/>
      <c r="G72" s="117"/>
      <c r="H72" s="117"/>
      <c r="I72" s="81"/>
      <c r="J72" s="82"/>
    </row>
    <row r="73" spans="1:13" s="72" customFormat="1" ht="20.100000000000001" customHeight="1" x14ac:dyDescent="0.25">
      <c r="A73" s="76" t="s">
        <v>119</v>
      </c>
      <c r="B73" s="83" t="s">
        <v>120</v>
      </c>
      <c r="C73" s="77" t="s">
        <v>121</v>
      </c>
      <c r="D73" s="76">
        <v>1</v>
      </c>
      <c r="E73" s="76">
        <v>1</v>
      </c>
      <c r="F73" s="54">
        <f>6885/100</f>
        <v>68.849999999999994</v>
      </c>
      <c r="G73" s="54">
        <f>ROUND((E73*F73),2)</f>
        <v>68.849999999999994</v>
      </c>
      <c r="H73" s="84">
        <v>301.51</v>
      </c>
      <c r="I73" s="79">
        <f>G73*H73</f>
        <v>20758.963499999998</v>
      </c>
      <c r="J73" s="80">
        <f>I73/12/C18</f>
        <v>1.4129818059299191</v>
      </c>
    </row>
    <row r="74" spans="1:13" s="72" customFormat="1" ht="20.100000000000001" customHeight="1" x14ac:dyDescent="0.25">
      <c r="A74" s="76" t="s">
        <v>122</v>
      </c>
      <c r="B74" s="83" t="s">
        <v>123</v>
      </c>
      <c r="C74" s="77" t="s">
        <v>124</v>
      </c>
      <c r="D74" s="76">
        <v>1</v>
      </c>
      <c r="E74" s="76">
        <v>1</v>
      </c>
      <c r="F74" s="54">
        <f>6885/1000</f>
        <v>6.8849999999999998</v>
      </c>
      <c r="G74" s="54">
        <f>ROUND((F74*E74),2)</f>
        <v>6.89</v>
      </c>
      <c r="H74" s="84">
        <v>211.51</v>
      </c>
      <c r="I74" s="79">
        <f>G74*H74</f>
        <v>1457.3038999999999</v>
      </c>
      <c r="J74" s="80">
        <f>I74/12/C18</f>
        <v>9.919300144300143E-2</v>
      </c>
    </row>
    <row r="75" spans="1:13" s="72" customFormat="1" ht="20.100000000000001" customHeight="1" x14ac:dyDescent="0.25">
      <c r="A75" s="76" t="s">
        <v>125</v>
      </c>
      <c r="B75" s="83" t="s">
        <v>126</v>
      </c>
      <c r="C75" s="77" t="s">
        <v>127</v>
      </c>
      <c r="D75" s="76">
        <v>1</v>
      </c>
      <c r="E75" s="76">
        <v>1</v>
      </c>
      <c r="F75" s="54">
        <f>100/100</f>
        <v>1</v>
      </c>
      <c r="G75" s="54">
        <f>F75*E75</f>
        <v>1</v>
      </c>
      <c r="H75" s="84">
        <v>2656.1</v>
      </c>
      <c r="I75" s="79">
        <f>G75*H75</f>
        <v>2656.1</v>
      </c>
      <c r="J75" s="80">
        <f>I75/12/C18</f>
        <v>0.18079038362057231</v>
      </c>
    </row>
    <row r="76" spans="1:13" s="72" customFormat="1" ht="29.25" customHeight="1" x14ac:dyDescent="0.25">
      <c r="A76" s="76" t="s">
        <v>128</v>
      </c>
      <c r="B76" s="83" t="s">
        <v>129</v>
      </c>
      <c r="C76" s="77" t="s">
        <v>130</v>
      </c>
      <c r="D76" s="76" t="s">
        <v>88</v>
      </c>
      <c r="E76" s="76"/>
      <c r="F76" s="54">
        <v>3</v>
      </c>
      <c r="G76" s="54">
        <f>F76</f>
        <v>3</v>
      </c>
      <c r="H76" s="84">
        <v>63.86</v>
      </c>
      <c r="I76" s="79">
        <f>G76*H76</f>
        <v>191.57999999999998</v>
      </c>
      <c r="J76" s="80">
        <f>I76/12/C18</f>
        <v>1.304010454953851E-2</v>
      </c>
    </row>
    <row r="77" spans="1:13" s="5" customFormat="1" ht="20.100000000000001" customHeight="1" x14ac:dyDescent="0.25">
      <c r="A77" s="117" t="s">
        <v>131</v>
      </c>
      <c r="B77" s="117"/>
      <c r="C77" s="117"/>
      <c r="D77" s="117"/>
      <c r="E77" s="117"/>
      <c r="F77" s="117"/>
      <c r="G77" s="117"/>
      <c r="H77" s="117"/>
      <c r="I77" s="81"/>
      <c r="J77" s="81"/>
    </row>
    <row r="78" spans="1:13" s="86" customFormat="1" ht="49.5" customHeight="1" x14ac:dyDescent="0.25">
      <c r="A78" s="76"/>
      <c r="B78" s="85" t="s">
        <v>132</v>
      </c>
      <c r="C78" s="54"/>
      <c r="D78" s="76"/>
      <c r="E78" s="76"/>
      <c r="F78" s="54"/>
      <c r="G78" s="54"/>
      <c r="H78" s="84"/>
      <c r="I78" s="54">
        <v>230600</v>
      </c>
      <c r="J78" s="54">
        <f>I78/12/C18</f>
        <v>15.696043997930792</v>
      </c>
    </row>
    <row r="79" spans="1:13" ht="19.5" customHeight="1" x14ac:dyDescent="0.25">
      <c r="A79" s="112" t="s">
        <v>133</v>
      </c>
      <c r="B79" s="112"/>
      <c r="C79" s="87"/>
      <c r="D79" s="87"/>
      <c r="E79" s="87"/>
      <c r="F79" s="87"/>
      <c r="G79" s="87"/>
      <c r="H79" s="87"/>
      <c r="I79" s="88">
        <f>SUM(I29:I76)</f>
        <v>346851.51270306658</v>
      </c>
      <c r="J79" s="80">
        <f>SUM(J29:J78)</f>
        <v>39.304875759145816</v>
      </c>
    </row>
    <row r="80" spans="1:13" ht="18.75" customHeight="1" x14ac:dyDescent="0.25">
      <c r="A80" s="112" t="s">
        <v>134</v>
      </c>
      <c r="B80" s="112"/>
      <c r="C80" s="87"/>
      <c r="D80" s="87"/>
      <c r="E80" s="87"/>
      <c r="F80" s="87"/>
      <c r="G80" s="87"/>
      <c r="H80" s="87"/>
      <c r="I80" s="88">
        <f>I78</f>
        <v>230600</v>
      </c>
      <c r="J80" s="80"/>
    </row>
    <row r="81" spans="1:16" ht="15" customHeight="1" x14ac:dyDescent="0.25">
      <c r="A81" s="112" t="s">
        <v>135</v>
      </c>
      <c r="B81" s="112"/>
      <c r="C81" s="87"/>
      <c r="D81" s="87"/>
      <c r="E81" s="87"/>
      <c r="F81" s="87"/>
      <c r="G81" s="87"/>
      <c r="H81" s="87"/>
      <c r="I81" s="88">
        <f>I79+I80</f>
        <v>577451.51270306658</v>
      </c>
      <c r="J81" s="80">
        <f>I81/C18/12</f>
        <v>39.304875759145808</v>
      </c>
    </row>
    <row r="82" spans="1:16" ht="18" customHeight="1" x14ac:dyDescent="0.25">
      <c r="A82" s="113" t="s">
        <v>136</v>
      </c>
      <c r="B82" s="113"/>
      <c r="C82" s="89"/>
      <c r="D82" s="89"/>
      <c r="E82" s="89"/>
      <c r="F82" s="89"/>
      <c r="G82" s="89"/>
      <c r="H82" s="89"/>
      <c r="I82" s="90">
        <f>I81/C18/12</f>
        <v>39.304875759145808</v>
      </c>
      <c r="J82" s="91"/>
      <c r="K82" s="92">
        <v>46.98</v>
      </c>
      <c r="L82" s="93"/>
      <c r="M82" s="93"/>
      <c r="N82" s="93"/>
      <c r="O82" s="93"/>
      <c r="P82" s="93"/>
    </row>
    <row r="83" spans="1:16" ht="15.75" customHeight="1" x14ac:dyDescent="0.25">
      <c r="A83" s="114" t="s">
        <v>137</v>
      </c>
      <c r="B83" s="114"/>
      <c r="C83" s="114"/>
      <c r="D83" s="114"/>
      <c r="E83" s="114"/>
      <c r="F83" s="114"/>
      <c r="G83" s="114"/>
      <c r="H83" s="114"/>
      <c r="I83" s="114"/>
      <c r="J83" s="114"/>
    </row>
    <row r="84" spans="1:16" ht="15.75" customHeight="1" x14ac:dyDescent="0.25">
      <c r="A84" s="114"/>
      <c r="B84" s="114"/>
      <c r="C84" s="114"/>
      <c r="D84" s="114"/>
      <c r="E84" s="114"/>
      <c r="F84" s="114"/>
      <c r="G84" s="114"/>
      <c r="H84" s="114"/>
      <c r="I84" s="114"/>
      <c r="J84" s="114"/>
    </row>
    <row r="85" spans="1:16" ht="15" customHeight="1" x14ac:dyDescent="0.25">
      <c r="A85" s="114"/>
      <c r="B85" s="114"/>
      <c r="C85" s="114"/>
      <c r="D85" s="114"/>
      <c r="E85" s="114"/>
      <c r="F85" s="114"/>
      <c r="G85" s="114"/>
      <c r="H85" s="114"/>
      <c r="I85" s="114"/>
      <c r="J85" s="114"/>
    </row>
    <row r="86" spans="1:16" ht="15.75" customHeight="1" x14ac:dyDescent="0.25">
      <c r="A86" s="94"/>
      <c r="B86" s="94"/>
      <c r="C86" s="94"/>
      <c r="D86" s="94"/>
      <c r="E86" s="94"/>
      <c r="F86" s="94"/>
      <c r="G86" s="94"/>
      <c r="H86" s="95"/>
      <c r="I86" s="96"/>
      <c r="J86" s="97"/>
    </row>
    <row r="87" spans="1:16" ht="21" customHeight="1" x14ac:dyDescent="0.25">
      <c r="A87" s="98"/>
      <c r="B87" s="99"/>
      <c r="C87" s="100"/>
      <c r="D87" s="101"/>
      <c r="E87" s="101"/>
      <c r="F87" s="115"/>
      <c r="G87" s="115"/>
      <c r="H87" s="115"/>
      <c r="I87" s="115"/>
      <c r="J87" s="115"/>
    </row>
    <row r="88" spans="1:16" x14ac:dyDescent="0.25">
      <c r="B88" s="102"/>
      <c r="C88" s="103"/>
      <c r="D88" s="103"/>
      <c r="E88" s="103"/>
      <c r="F88" s="103"/>
      <c r="G88" s="103"/>
      <c r="H88" s="103"/>
      <c r="I88" s="103"/>
    </row>
    <row r="89" spans="1:16" x14ac:dyDescent="0.25">
      <c r="B89" s="104"/>
      <c r="C89" s="105"/>
      <c r="D89" s="105"/>
      <c r="E89" s="105"/>
      <c r="F89" s="105"/>
      <c r="G89" s="106"/>
      <c r="H89" s="107"/>
      <c r="I89" s="108"/>
      <c r="J89" s="109"/>
    </row>
    <row r="90" spans="1:16" x14ac:dyDescent="0.25">
      <c r="B90" s="104"/>
      <c r="C90" s="105"/>
      <c r="D90" s="105"/>
      <c r="E90" s="105"/>
      <c r="F90" s="105"/>
      <c r="G90" s="106"/>
      <c r="H90" s="107"/>
      <c r="I90" s="110"/>
    </row>
    <row r="91" spans="1:16" x14ac:dyDescent="0.25">
      <c r="B91" s="104"/>
      <c r="C91" s="105"/>
      <c r="D91" s="105"/>
      <c r="E91" s="105"/>
      <c r="F91" s="105"/>
      <c r="G91" s="106"/>
      <c r="H91" s="107"/>
      <c r="I91" s="106"/>
    </row>
  </sheetData>
  <mergeCells count="37">
    <mergeCell ref="C1:J1"/>
    <mergeCell ref="C2:J2"/>
    <mergeCell ref="C7:J7"/>
    <mergeCell ref="C8:J8"/>
    <mergeCell ref="G3:J3"/>
    <mergeCell ref="G4:J4"/>
    <mergeCell ref="G5:J5"/>
    <mergeCell ref="G6:J6"/>
    <mergeCell ref="C9:J9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A23:J23"/>
    <mergeCell ref="A24:J24"/>
    <mergeCell ref="A28:J28"/>
    <mergeCell ref="A33:H33"/>
    <mergeCell ref="A34:H34"/>
    <mergeCell ref="A38:H38"/>
    <mergeCell ref="A45:H45"/>
    <mergeCell ref="A55:H55"/>
    <mergeCell ref="A81:B81"/>
    <mergeCell ref="A82:B82"/>
    <mergeCell ref="A83:J85"/>
    <mergeCell ref="F87:J87"/>
    <mergeCell ref="K71:M71"/>
    <mergeCell ref="A72:H72"/>
    <mergeCell ref="A77:H77"/>
    <mergeCell ref="A79:B79"/>
    <mergeCell ref="A80:B80"/>
  </mergeCells>
  <pageMargins left="1.1811023622047245" right="0.39370078740157483" top="0.59055118110236227" bottom="0.59055118110236227" header="0.51181102362204722" footer="0.51181102362204722"/>
  <pageSetup paperSize="9" scale="5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2022-09-28T06:47:17Z</cp:lastPrinted>
  <dcterms:created xsi:type="dcterms:W3CDTF">2006-09-28T05:33:49Z</dcterms:created>
  <dcterms:modified xsi:type="dcterms:W3CDTF">2022-09-28T06:47:51Z</dcterms:modified>
  <dc:language>ru-RU</dc:language>
</cp:coreProperties>
</file>